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14400" yWindow="0" windowWidth="14400" windowHeight="15750"/>
  </bookViews>
  <sheets>
    <sheet name="Приложение 11" sheetId="2" r:id="rId1"/>
  </sheets>
  <definedNames>
    <definedName name="_xlnm._FilterDatabase" localSheetId="0" hidden="1">'Приложение 11'!$I$8:$L$67</definedName>
    <definedName name="_xlnm.Print_Titles" localSheetId="0">'Приложение 11'!$7:$8</definedName>
    <definedName name="_xlnm.Print_Area" localSheetId="0">'Приложение 11'!$B:$L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0" i="2" l="1"/>
  <c r="L60" i="2"/>
  <c r="J60" i="2"/>
  <c r="K33" i="2" l="1"/>
  <c r="L33" i="2"/>
  <c r="J33" i="2"/>
  <c r="K40" i="2" l="1"/>
  <c r="L21" i="2"/>
  <c r="L40" i="2"/>
  <c r="J40" i="2"/>
  <c r="K54" i="2"/>
  <c r="L54" i="2"/>
  <c r="J54" i="2"/>
  <c r="K46" i="2"/>
  <c r="L46" i="2"/>
  <c r="J46" i="2"/>
  <c r="K9" i="2" l="1"/>
  <c r="L9" i="2"/>
  <c r="J9" i="2"/>
  <c r="J26" i="2" l="1"/>
  <c r="L26" i="2" l="1"/>
  <c r="K26" i="2" l="1"/>
  <c r="L57" i="2" l="1"/>
  <c r="K57" i="2"/>
  <c r="J57" i="2"/>
  <c r="L49" i="2"/>
  <c r="K49" i="2"/>
  <c r="J49" i="2"/>
  <c r="L43" i="2"/>
  <c r="K43" i="2"/>
  <c r="J43" i="2"/>
  <c r="K35" i="2"/>
  <c r="L35" i="2"/>
  <c r="J35" i="2"/>
  <c r="K13" i="2" l="1"/>
  <c r="L13" i="2"/>
  <c r="J13" i="2"/>
  <c r="K21" i="2" l="1"/>
  <c r="K17" i="2" l="1"/>
  <c r="K69" i="2" s="1"/>
  <c r="L17" i="2"/>
  <c r="L69" i="2" s="1"/>
  <c r="J21" i="2" l="1"/>
  <c r="J17" i="2"/>
  <c r="J69" i="2" l="1"/>
</calcChain>
</file>

<file path=xl/sharedStrings.xml><?xml version="1.0" encoding="utf-8"?>
<sst xmlns="http://schemas.openxmlformats.org/spreadsheetml/2006/main" count="126" uniqueCount="126">
  <si>
    <t>Подпрограмма "Поддержка средств массовой информации"</t>
  </si>
  <si>
    <t>2400000000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</si>
  <si>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</si>
  <si>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2360000000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</si>
  <si>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</si>
  <si>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2300000000</t>
  </si>
  <si>
    <t>2220000000</t>
  </si>
  <si>
    <t>2210000000</t>
  </si>
  <si>
    <t>2200000000</t>
  </si>
  <si>
    <t>Муниципальная программа "Развитие муниципальной службы в Нижневартовском районе"</t>
  </si>
  <si>
    <t>2000000000</t>
  </si>
  <si>
    <t>1930000000</t>
  </si>
  <si>
    <t>Подпрограмма "Развитие земельных и имущественных отношений на территории Нижневартовского района"</t>
  </si>
  <si>
    <t>1920000000</t>
  </si>
  <si>
    <t>Подпрограмма "Обеспечение страховой защиты имущества Нижневартовского района"</t>
  </si>
  <si>
    <t>1910000000</t>
  </si>
  <si>
    <t>Муниципальная программа "Управление муниципальным имуществом Нижневартовского района"</t>
  </si>
  <si>
    <t>1900000000</t>
  </si>
  <si>
    <t>1800000000</t>
  </si>
  <si>
    <t>Подпрограмма "Поддержка социально ориентированных некоммерческих организаций"</t>
  </si>
  <si>
    <t>1710000000</t>
  </si>
  <si>
    <t>Муниципальная программа "Развитие гражданского общества Нижневартовского района"</t>
  </si>
  <si>
    <t>1700000000</t>
  </si>
  <si>
    <t>Подпрограмма "Транспортные услуги межпоселенческого характера и связь"</t>
  </si>
  <si>
    <t>1620000000</t>
  </si>
  <si>
    <t>Подпрограмма "Автомобильные дороги"</t>
  </si>
  <si>
    <t>1610000000</t>
  </si>
  <si>
    <t>Муниципальная программа "Развитие транспортной системы Нижневартовского района"</t>
  </si>
  <si>
    <t>1600000000</t>
  </si>
  <si>
    <t>Муниципальная программа "Информационное общество Нижневартовского района"</t>
  </si>
  <si>
    <t>1500000000</t>
  </si>
  <si>
    <t>Муниципальная программа "Обеспечение экологической безопасности в Нижневартовском районе"</t>
  </si>
  <si>
    <t>1300000000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</si>
  <si>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</si>
  <si>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</si>
  <si>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</si>
  <si>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</si>
  <si>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Подпрограмма "Укрепление пожарной безопасности в районе"</t>
  </si>
  <si>
    <t>1210000000</t>
  </si>
  <si>
    <t xml:space="preserve">Муниципальная программа "Безопасность жизнедеятельности в Нижневартовском районе" </t>
  </si>
  <si>
    <t>1200000000</t>
  </si>
  <si>
    <t>1100000000</t>
  </si>
  <si>
    <t>1050000000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</si>
  <si>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</si>
  <si>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</si>
  <si>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 xml:space="preserve">Подпрограмма "Создание условий для обеспечения качественными коммунальными услугами" </t>
  </si>
  <si>
    <t>1010000000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</si>
  <si>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</si>
  <si>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</si>
  <si>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Подпрограмма "Содействие развитию жилищного строительства"</t>
  </si>
  <si>
    <t>0920000000</t>
  </si>
  <si>
    <t xml:space="preserve">Подпрограмма "Градостроительная деятельность" </t>
  </si>
  <si>
    <t>0910000000</t>
  </si>
  <si>
    <t>0900000000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</si>
  <si>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</si>
  <si>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</si>
  <si>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0730000000</t>
  </si>
  <si>
    <t>0720000000</t>
  </si>
  <si>
    <t>0710000000</t>
  </si>
  <si>
    <t>0700000000</t>
  </si>
  <si>
    <t>0600000000</t>
  </si>
  <si>
    <t>0520000000</t>
  </si>
  <si>
    <t>Подпрограмма "Обеспечение прав граждан на доступ к культурным ценностям и информации"</t>
  </si>
  <si>
    <t>0510000000</t>
  </si>
  <si>
    <t>0500000000</t>
  </si>
  <si>
    <t xml:space="preserve">Подпрограмма "Доступная среда в Нижневартовском районе" </t>
  </si>
  <si>
    <t>0320000000</t>
  </si>
  <si>
    <t xml:space="preserve">Подпрограмма "Социальная поддержка жителей Нижневартовского района" </t>
  </si>
  <si>
    <t>0310000000</t>
  </si>
  <si>
    <t>Муниципальная программа "Социальная поддержка жителей Нижневартовского района"</t>
  </si>
  <si>
    <t>0300000000</t>
  </si>
  <si>
    <t>0140000000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</si>
  <si>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</si>
  <si>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</si>
  <si>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Подпрограмма "Развитие дошкольного, общего образования и дополнительного образования детей"</t>
  </si>
  <si>
    <t>0110000000</t>
  </si>
  <si>
    <t>0100000000</t>
  </si>
  <si>
    <t>1</t>
  </si>
  <si>
    <t>ВР</t>
  </si>
  <si>
    <t>КВР2</t>
  </si>
  <si>
    <t>КВР1</t>
  </si>
  <si>
    <t>ЦСР</t>
  </si>
  <si>
    <t>КЦСРподстатья</t>
  </si>
  <si>
    <t>КЦСРстатья</t>
  </si>
  <si>
    <t>(тыс. рублей)</t>
  </si>
  <si>
    <t>к пояснительной записке</t>
  </si>
  <si>
    <t xml:space="preserve">Наименование </t>
  </si>
  <si>
    <t>Всего расходов</t>
  </si>
  <si>
    <t xml:space="preserve">Подпрограмма "Молодежь Нижневартовского района" </t>
  </si>
  <si>
    <t>Подпрограмма "Организация в каникулярное время отдыха, оздоровления, занятости детей, подростков и молодежи района"</t>
  </si>
  <si>
    <t>Подпрограмма "Строительство (реконструкция), капитальный и текущий ремонт объектов образования"</t>
  </si>
  <si>
    <t>Подпрорамма "Социальные гарантии по предоставлению детям-сиротам и детям, оставшимся без попечения родителей, лицам из их числа, жилых помещений"</t>
  </si>
  <si>
    <t>Муниципальная программа "Развитие образования в Нижневартовском районе"</t>
  </si>
  <si>
    <t>Муниципальная программа "Культурное пространство Нижневартовского района"</t>
  </si>
  <si>
    <t>Подпрограмма "Укрепление единого культурного пространства в районе"</t>
  </si>
  <si>
    <t>Муниципальная программа "Развитие физической культуры и спорта в Нижневартовском районе"</t>
  </si>
  <si>
    <t>Муниципальная программа "Развитие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районе"</t>
  </si>
  <si>
    <t>Подпрограмма "Развитие малого и среднего предпринимательства в Нижневартовском районе"</t>
  </si>
  <si>
    <t>Подпрограмма "Развитие агропромышленного комплекса и рынков сельскохозяйственной продукции, сырья и продовольствия в  Нижневартовском районе"</t>
  </si>
  <si>
    <t>Подпрограмма "Защита прав потребителей в Нижневартовском районе"</t>
  </si>
  <si>
    <t>Подпрограмма "Формирование комфортной городской среды"</t>
  </si>
  <si>
    <t>Муниципальная программа "Управление в сфере муниципальных финансов в Нижневартовском районе"</t>
  </si>
  <si>
    <t>Подпрограмма "Создание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</si>
  <si>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>Подпрограмма "Управление муниципальными финансами в Нижневартовском районе"</t>
  </si>
  <si>
    <t>Приложение 11</t>
  </si>
  <si>
    <t>2026 год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</si>
  <si>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</si>
  <si>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</si>
  <si>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Муниципальная программа "Чистая вода в Нижневартовском районе"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</si>
  <si>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</si>
  <si>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 xml:space="preserve">Подпрограмма "Военно-патриотическое, нравственное, физическое воспитание детей и молодежи Нижневартовского района" </t>
  </si>
  <si>
    <t>Непрограммные направления деятельности</t>
  </si>
  <si>
    <t>2</t>
  </si>
  <si>
    <t>3</t>
  </si>
  <si>
    <t>4</t>
  </si>
  <si>
    <t>2027 год</t>
  </si>
  <si>
    <t>Подпрограмма "Информационное общество"</t>
  </si>
  <si>
    <t>Муниципальная программа «Развитие молодежной политики в Нижневартовском районе»</t>
  </si>
  <si>
    <t>Подпрограмма "Строительство (реконструкция), капитальный и текущий ремонт объектов физической культуры и спорта"</t>
  </si>
  <si>
    <t xml:space="preserve">Муниципальная программа "Укрепление межнационального и межконфессионального согласия, 
профилактика экстремизма в Нижневартовском районе"
</t>
  </si>
  <si>
    <t xml:space="preserve">Муниципальная программа "Профилактика правонарушений и терроризма в Нижневартовском районе" 
</t>
  </si>
  <si>
    <t xml:space="preserve">Подпрограмма "Профилактика правонарушений"
</t>
  </si>
  <si>
    <t>Перечень муниципальных программ Нижневартовского района на 2026 год и плановый период 2027 и 2028 годов</t>
  </si>
  <si>
    <t>2028 год</t>
  </si>
  <si>
    <t>Подпрограмма "Строительство (реконструкция), капитальный и текущий ремонт объектов культуры"</t>
  </si>
  <si>
    <t>Подпрограмма "Строительство (реконструкция), капитальный и текущий ремонт объектов жилищного хозяйства"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</si>
</sst>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78">
    <xf numFmtId="0" fontId="0" fillId="0" borderId="0" xfId="0"/>
    <xf numFmtId="0" fontId="4" fillId="0" borderId="0" xfId="0" applyFont="1"/>
    <xf numFmtId="0" fontId="6" fillId="0" borderId="0" xfId="2" applyFont="1" applyProtection="1">
      <protection hidden="1"/>
    </xf>
    <xf numFmtId="0" fontId="5" fillId="0" borderId="0" xfId="2" applyFont="1" applyProtection="1"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0" fontId="9" fillId="0" borderId="0" xfId="2" applyFont="1" applyAlignment="1" applyProtection="1">
      <alignment horizontal="center" vertical="center"/>
      <protection hidden="1"/>
    </xf>
    <xf numFmtId="0" fontId="6" fillId="0" borderId="2" xfId="2" applyFont="1" applyBorder="1" applyAlignment="1" applyProtection="1">
      <alignment vertical="center"/>
      <protection hidden="1"/>
    </xf>
    <xf numFmtId="0" fontId="10" fillId="0" borderId="11" xfId="2" applyFont="1" applyBorder="1" applyAlignment="1" applyProtection="1">
      <alignment horizontal="center" vertical="center" wrapText="1"/>
      <protection hidden="1"/>
    </xf>
    <xf numFmtId="0" fontId="5" fillId="0" borderId="0" xfId="2" applyFont="1" applyAlignment="1" applyProtection="1">
      <alignment vertical="center"/>
      <protection hidden="1"/>
    </xf>
    <xf numFmtId="0" fontId="5" fillId="0" borderId="0" xfId="1" applyFont="1" applyAlignment="1">
      <alignment vertical="center"/>
    </xf>
    <xf numFmtId="0" fontId="6" fillId="0" borderId="2" xfId="1" applyFont="1" applyBorder="1" applyAlignment="1" applyProtection="1">
      <alignment vertical="center"/>
      <protection hidden="1"/>
    </xf>
    <xf numFmtId="0" fontId="11" fillId="0" borderId="10" xfId="1" applyFont="1" applyBorder="1" applyAlignment="1" applyProtection="1">
      <alignment horizontal="center" vertical="center" wrapText="1"/>
      <protection hidden="1"/>
    </xf>
    <xf numFmtId="0" fontId="11" fillId="0" borderId="8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/>
      <protection hidden="1"/>
    </xf>
    <xf numFmtId="0" fontId="5" fillId="0" borderId="0" xfId="1" applyFont="1"/>
    <xf numFmtId="0" fontId="12" fillId="0" borderId="0" xfId="0" applyFont="1"/>
    <xf numFmtId="0" fontId="14" fillId="0" borderId="0" xfId="2" applyFont="1" applyProtection="1">
      <protection hidden="1"/>
    </xf>
    <xf numFmtId="0" fontId="14" fillId="0" borderId="0" xfId="2" applyFont="1" applyAlignment="1" applyProtection="1">
      <alignment horizontal="center" vertical="center"/>
      <protection hidden="1"/>
    </xf>
    <xf numFmtId="0" fontId="14" fillId="0" borderId="1" xfId="2" applyFont="1" applyBorder="1" applyAlignment="1" applyProtection="1">
      <alignment horizontal="center" vertical="center"/>
      <protection hidden="1"/>
    </xf>
    <xf numFmtId="0" fontId="14" fillId="0" borderId="1" xfId="1" applyFont="1" applyBorder="1" applyAlignment="1" applyProtection="1">
      <alignment horizontal="center" vertical="center" wrapText="1"/>
      <protection hidden="1"/>
    </xf>
    <xf numFmtId="0" fontId="6" fillId="2" borderId="0" xfId="1" applyFont="1" applyFill="1" applyAlignment="1" applyProtection="1">
      <alignment vertical="center"/>
      <protection hidden="1"/>
    </xf>
    <xf numFmtId="165" fontId="7" fillId="2" borderId="4" xfId="1" applyNumberFormat="1" applyFont="1" applyFill="1" applyBorder="1" applyAlignment="1" applyProtection="1">
      <alignment horizontal="left" vertical="center" wrapText="1"/>
      <protection hidden="1"/>
    </xf>
    <xf numFmtId="164" fontId="19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17" fillId="2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Alignment="1" applyProtection="1">
      <alignment vertical="center"/>
      <protection hidden="1"/>
    </xf>
    <xf numFmtId="0" fontId="5" fillId="2" borderId="0" xfId="1" applyFont="1" applyFill="1" applyAlignment="1">
      <alignment vertical="center"/>
    </xf>
    <xf numFmtId="164" fontId="8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18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14" fillId="2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6" fontId="19" fillId="2" borderId="1" xfId="1" applyNumberFormat="1" applyFont="1" applyFill="1" applyBorder="1" applyAlignment="1" applyProtection="1">
      <alignment horizontal="right" vertical="center"/>
      <protection hidden="1"/>
    </xf>
    <xf numFmtId="166" fontId="18" fillId="2" borderId="1" xfId="1" applyNumberFormat="1" applyFont="1" applyFill="1" applyBorder="1" applyAlignment="1" applyProtection="1">
      <alignment horizontal="right" vertical="center"/>
      <protection hidden="1"/>
    </xf>
    <xf numFmtId="164" fontId="7" fillId="2" borderId="13" xfId="1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2" borderId="1" xfId="1" applyNumberFormat="1" applyFont="1" applyFill="1" applyBorder="1" applyAlignment="1" applyProtection="1">
      <alignment horizontal="right" vertical="center"/>
      <protection hidden="1"/>
    </xf>
    <xf numFmtId="0" fontId="16" fillId="2" borderId="0" xfId="1" applyFont="1" applyFill="1" applyAlignment="1" applyProtection="1">
      <alignment vertical="center"/>
      <protection hidden="1"/>
    </xf>
    <xf numFmtId="165" fontId="14" fillId="2" borderId="4" xfId="1" applyNumberFormat="1" applyFont="1" applyFill="1" applyBorder="1" applyAlignment="1" applyProtection="1">
      <alignment horizontal="left" vertical="center" wrapText="1"/>
      <protection hidden="1"/>
    </xf>
    <xf numFmtId="164" fontId="17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ill="1" applyAlignment="1" applyProtection="1">
      <alignment vertical="center"/>
      <protection hidden="1"/>
    </xf>
    <xf numFmtId="164" fontId="1" fillId="2" borderId="0" xfId="1" applyNumberFormat="1" applyFill="1" applyAlignment="1">
      <alignment vertical="center"/>
    </xf>
    <xf numFmtId="0" fontId="1" fillId="2" borderId="0" xfId="1" applyFill="1" applyAlignment="1">
      <alignment vertical="center"/>
    </xf>
    <xf numFmtId="164" fontId="17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4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7" fillId="2" borderId="7" xfId="1" applyNumberFormat="1" applyFont="1" applyFill="1" applyBorder="1" applyAlignment="1" applyProtection="1">
      <alignment horizontal="left" vertical="center" wrapText="1"/>
      <protection hidden="1"/>
    </xf>
    <xf numFmtId="164" fontId="8" fillId="2" borderId="5" xfId="1" applyNumberFormat="1" applyFont="1" applyFill="1" applyBorder="1" applyAlignment="1" applyProtection="1">
      <alignment horizontal="left" vertical="center" wrapText="1"/>
      <protection hidden="1"/>
    </xf>
    <xf numFmtId="164" fontId="8" fillId="2" borderId="9" xfId="1" applyNumberFormat="1" applyFont="1" applyFill="1" applyBorder="1" applyAlignment="1" applyProtection="1">
      <alignment horizontal="left" vertical="center" wrapText="1"/>
      <protection hidden="1"/>
    </xf>
    <xf numFmtId="164" fontId="17" fillId="2" borderId="5" xfId="1" applyNumberFormat="1" applyFont="1" applyFill="1" applyBorder="1" applyAlignment="1" applyProtection="1">
      <alignment horizontal="left" vertical="center" wrapText="1"/>
      <protection hidden="1"/>
    </xf>
    <xf numFmtId="164" fontId="17" fillId="2" borderId="9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ont="1" applyFill="1" applyAlignment="1" applyProtection="1">
      <alignment vertical="center"/>
      <protection hidden="1"/>
    </xf>
    <xf numFmtId="0" fontId="1" fillId="2" borderId="0" xfId="1" applyFont="1" applyFill="1" applyAlignment="1">
      <alignment vertical="center"/>
    </xf>
    <xf numFmtId="164" fontId="17" fillId="2" borderId="0" xfId="1" applyNumberFormat="1" applyFont="1" applyFill="1" applyAlignment="1" applyProtection="1">
      <alignment horizontal="left" vertical="center" wrapText="1"/>
      <protection hidden="1"/>
    </xf>
    <xf numFmtId="165" fontId="14" fillId="2" borderId="0" xfId="1" applyNumberFormat="1" applyFont="1" applyFill="1" applyAlignment="1" applyProtection="1">
      <alignment horizontal="left" vertical="center" wrapText="1"/>
      <protection hidden="1"/>
    </xf>
    <xf numFmtId="0" fontId="5" fillId="2" borderId="0" xfId="1" applyFont="1" applyFill="1"/>
    <xf numFmtId="0" fontId="20" fillId="2" borderId="1" xfId="1" applyFont="1" applyFill="1" applyBorder="1" applyAlignment="1">
      <alignment vertical="center"/>
    </xf>
    <xf numFmtId="166" fontId="5" fillId="2" borderId="0" xfId="1" applyNumberFormat="1" applyFont="1" applyFill="1"/>
    <xf numFmtId="166" fontId="12" fillId="2" borderId="0" xfId="0" applyNumberFormat="1" applyFont="1" applyFill="1"/>
    <xf numFmtId="166" fontId="13" fillId="2" borderId="0" xfId="2" applyNumberFormat="1" applyFont="1" applyFill="1" applyAlignment="1">
      <alignment horizontal="right"/>
    </xf>
    <xf numFmtId="166" fontId="14" fillId="2" borderId="0" xfId="2" applyNumberFormat="1" applyFont="1" applyFill="1" applyProtection="1">
      <protection hidden="1"/>
    </xf>
    <xf numFmtId="166" fontId="14" fillId="2" borderId="0" xfId="2" applyNumberFormat="1" applyFont="1" applyFill="1" applyAlignment="1" applyProtection="1">
      <alignment horizontal="center" vertical="center"/>
      <protection hidden="1"/>
    </xf>
    <xf numFmtId="166" fontId="14" fillId="2" borderId="1" xfId="2" applyNumberFormat="1" applyFont="1" applyFill="1" applyBorder="1" applyAlignment="1" applyProtection="1">
      <alignment horizontal="center" vertical="center"/>
      <protection hidden="1"/>
    </xf>
    <xf numFmtId="166" fontId="14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7" fillId="2" borderId="1" xfId="1" applyNumberFormat="1" applyFont="1" applyFill="1" applyBorder="1" applyAlignment="1" applyProtection="1">
      <alignment vertical="center"/>
      <protection hidden="1"/>
    </xf>
    <xf numFmtId="0" fontId="5" fillId="0" borderId="0" xfId="1" applyFont="1"/>
    <xf numFmtId="164" fontId="7" fillId="2" borderId="6" xfId="1" applyNumberFormat="1" applyFont="1" applyFill="1" applyBorder="1" applyAlignment="1" applyProtection="1">
      <alignment horizontal="left" vertical="center" wrapText="1"/>
      <protection hidden="1"/>
    </xf>
    <xf numFmtId="0" fontId="5" fillId="2" borderId="0" xfId="1" applyFont="1" applyFill="1"/>
    <xf numFmtId="164" fontId="8" fillId="2" borderId="5" xfId="1" applyNumberFormat="1" applyFont="1" applyFill="1" applyBorder="1" applyAlignment="1" applyProtection="1">
      <alignment horizontal="left" vertical="center" wrapText="1"/>
      <protection hidden="1"/>
    </xf>
    <xf numFmtId="164" fontId="8" fillId="2" borderId="9" xfId="1" applyNumberFormat="1" applyFont="1" applyFill="1" applyBorder="1" applyAlignment="1" applyProtection="1">
      <alignment horizontal="left" vertical="center" wrapText="1"/>
      <protection hidden="1"/>
    </xf>
    <xf numFmtId="164" fontId="14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7" fillId="2" borderId="5" xfId="1" applyNumberFormat="1" applyFont="1" applyFill="1" applyBorder="1" applyAlignment="1" applyProtection="1">
      <alignment horizontal="left" vertical="center" wrapText="1"/>
      <protection hidden="1"/>
    </xf>
    <xf numFmtId="164" fontId="17" fillId="2" borderId="9" xfId="1" applyNumberFormat="1" applyFont="1" applyFill="1" applyBorder="1" applyAlignment="1" applyProtection="1">
      <alignment horizontal="left" vertical="center" wrapText="1"/>
      <protection hidden="1"/>
    </xf>
    <xf numFmtId="0" fontId="15" fillId="0" borderId="0" xfId="2" applyFont="1" applyAlignment="1" applyProtection="1">
      <alignment horizontal="center" vertical="center" wrapText="1"/>
      <protection hidden="1"/>
    </xf>
    <xf numFmtId="166" fontId="14" fillId="2" borderId="0" xfId="2" applyNumberFormat="1" applyFont="1" applyFill="1" applyAlignment="1" applyProtection="1">
      <alignment horizontal="right"/>
      <protection hidden="1"/>
    </xf>
    <xf numFmtId="164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4" fontId="8" fillId="2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2" borderId="12" xfId="1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2 2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4"/>
  <sheetViews>
    <sheetView showGridLines="0" tabSelected="1" topLeftCell="I1" zoomScale="70" zoomScaleNormal="70" workbookViewId="0">
      <pane xSplit="1" ySplit="8" topLeftCell="J64" activePane="bottomRight" state="frozen"/>
      <selection activeCell="I1" sqref="I1"/>
      <selection pane="topRight" activeCell="J1" sqref="J1"/>
      <selection pane="bottomLeft" activeCell="I9" sqref="I9"/>
      <selection pane="bottomRight" activeCell="K29" sqref="K29"/>
    </sheetView>
  </sheetViews>
  <sheetFormatPr defaultColWidth="9.140625" defaultRowHeight="12.75" x14ac:dyDescent="0.2"/>
  <cols>
    <col min="1" max="8" width="0" style="14" hidden="1" customWidth="1"/>
    <col min="9" max="9" width="68.7109375" style="14" customWidth="1"/>
    <col min="10" max="12" width="23.42578125" style="55" customWidth="1"/>
    <col min="13" max="13" width="0.140625" style="14" hidden="1" customWidth="1"/>
    <col min="14" max="14" width="10.85546875" style="14" hidden="1" customWidth="1"/>
    <col min="15" max="15" width="18.5703125" style="14" hidden="1" customWidth="1"/>
    <col min="16" max="16" width="19.42578125" style="14" hidden="1" customWidth="1"/>
    <col min="17" max="17" width="9.140625" style="14" hidden="1" customWidth="1"/>
    <col min="18" max="20" width="9.140625" style="14" customWidth="1"/>
    <col min="21" max="21" width="15.28515625" style="14" customWidth="1"/>
    <col min="22" max="22" width="12.85546875" style="14" customWidth="1"/>
    <col min="23" max="23" width="14.140625" style="14" customWidth="1"/>
    <col min="24" max="254" width="9.140625" style="14" customWidth="1"/>
    <col min="255" max="16384" width="9.140625" style="14"/>
  </cols>
  <sheetData>
    <row r="2" spans="1:17" ht="15.75" x14ac:dyDescent="0.25">
      <c r="A2" s="1"/>
      <c r="B2" s="1"/>
      <c r="C2" s="1"/>
      <c r="D2" s="1"/>
      <c r="E2" s="1"/>
      <c r="F2" s="1"/>
      <c r="G2" s="1"/>
      <c r="H2" s="1"/>
      <c r="I2" s="15"/>
      <c r="J2" s="56"/>
      <c r="K2" s="56"/>
      <c r="L2" s="57" t="s">
        <v>104</v>
      </c>
      <c r="M2" s="1"/>
      <c r="N2" s="1"/>
      <c r="O2" s="1"/>
      <c r="P2" s="1"/>
      <c r="Q2" s="1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5"/>
      <c r="J3" s="56"/>
      <c r="K3" s="56"/>
      <c r="L3" s="57" t="s">
        <v>85</v>
      </c>
      <c r="M3" s="1"/>
      <c r="N3" s="1"/>
      <c r="O3" s="1"/>
      <c r="P3" s="1"/>
      <c r="Q3" s="1"/>
    </row>
    <row r="4" spans="1:17" ht="18.75" x14ac:dyDescent="0.3">
      <c r="A4" s="2"/>
      <c r="B4" s="3"/>
      <c r="C4" s="3"/>
      <c r="D4" s="3"/>
      <c r="E4" s="3"/>
      <c r="F4" s="3"/>
      <c r="G4" s="3"/>
      <c r="H4" s="3"/>
      <c r="I4" s="16"/>
      <c r="J4" s="58"/>
      <c r="K4" s="58"/>
      <c r="L4" s="58"/>
      <c r="M4" s="3"/>
      <c r="N4" s="3"/>
      <c r="O4" s="3"/>
      <c r="P4" s="3"/>
      <c r="Q4" s="3"/>
    </row>
    <row r="5" spans="1:17" ht="48" customHeight="1" x14ac:dyDescent="0.2">
      <c r="A5" s="2"/>
      <c r="B5" s="4"/>
      <c r="C5" s="4"/>
      <c r="D5" s="4"/>
      <c r="E5" s="4"/>
      <c r="F5" s="4"/>
      <c r="G5" s="4"/>
      <c r="H5" s="4"/>
      <c r="I5" s="73" t="s">
        <v>122</v>
      </c>
      <c r="J5" s="73"/>
      <c r="K5" s="73"/>
      <c r="L5" s="73"/>
      <c r="M5" s="3"/>
      <c r="N5" s="3"/>
      <c r="O5" s="3"/>
      <c r="P5" s="3"/>
      <c r="Q5" s="3"/>
    </row>
    <row r="6" spans="1:17" ht="19.5" thickBot="1" x14ac:dyDescent="0.35">
      <c r="A6" s="2"/>
      <c r="B6" s="5"/>
      <c r="C6" s="5"/>
      <c r="D6" s="5"/>
      <c r="E6" s="5"/>
      <c r="F6" s="5"/>
      <c r="G6" s="5"/>
      <c r="H6" s="5"/>
      <c r="I6" s="17"/>
      <c r="J6" s="59"/>
      <c r="K6" s="74" t="s">
        <v>84</v>
      </c>
      <c r="L6" s="74"/>
      <c r="M6" s="3"/>
      <c r="N6" s="3"/>
      <c r="O6" s="3"/>
      <c r="P6" s="3"/>
      <c r="Q6" s="3"/>
    </row>
    <row r="7" spans="1:17" s="9" customFormat="1" ht="21.75" thickBot="1" x14ac:dyDescent="0.3">
      <c r="A7" s="6"/>
      <c r="B7" s="7" t="s">
        <v>83</v>
      </c>
      <c r="C7" s="7" t="s">
        <v>82</v>
      </c>
      <c r="D7" s="7"/>
      <c r="E7" s="7" t="s">
        <v>81</v>
      </c>
      <c r="F7" s="7" t="s">
        <v>80</v>
      </c>
      <c r="G7" s="7" t="s">
        <v>79</v>
      </c>
      <c r="H7" s="7" t="s">
        <v>78</v>
      </c>
      <c r="I7" s="18" t="s">
        <v>86</v>
      </c>
      <c r="J7" s="60" t="s">
        <v>105</v>
      </c>
      <c r="K7" s="61" t="s">
        <v>115</v>
      </c>
      <c r="L7" s="61" t="s">
        <v>123</v>
      </c>
      <c r="M7" s="8"/>
      <c r="N7" s="8"/>
      <c r="O7" s="8"/>
      <c r="P7" s="8"/>
      <c r="Q7" s="8"/>
    </row>
    <row r="8" spans="1:17" s="9" customFormat="1" ht="18.75" x14ac:dyDescent="0.25">
      <c r="A8" s="10"/>
      <c r="B8" s="11"/>
      <c r="C8" s="11"/>
      <c r="D8" s="11"/>
      <c r="E8" s="11"/>
      <c r="F8" s="11"/>
      <c r="G8" s="11"/>
      <c r="H8" s="12"/>
      <c r="I8" s="19" t="s">
        <v>77</v>
      </c>
      <c r="J8" s="62" t="s">
        <v>112</v>
      </c>
      <c r="K8" s="62" t="s">
        <v>113</v>
      </c>
      <c r="L8" s="62" t="s">
        <v>114</v>
      </c>
      <c r="M8" s="13"/>
      <c r="N8" s="13"/>
      <c r="O8" s="13"/>
      <c r="P8" s="13"/>
    </row>
    <row r="9" spans="1:17" s="25" customFormat="1" ht="40.15" customHeight="1" x14ac:dyDescent="0.25">
      <c r="A9" s="20"/>
      <c r="B9" s="75" t="s">
        <v>76</v>
      </c>
      <c r="C9" s="76"/>
      <c r="D9" s="76"/>
      <c r="E9" s="76"/>
      <c r="F9" s="76"/>
      <c r="G9" s="77"/>
      <c r="H9" s="21">
        <v>620</v>
      </c>
      <c r="I9" s="22" t="s">
        <v>92</v>
      </c>
      <c r="J9" s="23">
        <f>SUM(J10:J12)</f>
        <v>3009169.16</v>
      </c>
      <c r="K9" s="23">
        <f t="shared" ref="K9:L9" si="0">SUM(K10:K12)</f>
        <v>2985282.38</v>
      </c>
      <c r="L9" s="23">
        <f t="shared" si="0"/>
        <v>2981878.7800000003</v>
      </c>
      <c r="M9" s="24"/>
      <c r="N9" s="24"/>
      <c r="O9" s="24"/>
      <c r="P9" s="24"/>
    </row>
    <row r="10" spans="1:17" s="25" customFormat="1" ht="40.9" customHeight="1" x14ac:dyDescent="0.25">
      <c r="A10" s="20"/>
      <c r="B10" s="26"/>
      <c r="C10" s="70" t="s">
        <v>75</v>
      </c>
      <c r="D10" s="65"/>
      <c r="E10" s="65"/>
      <c r="F10" s="65"/>
      <c r="G10" s="65"/>
      <c r="H10" s="21">
        <v>620</v>
      </c>
      <c r="I10" s="27" t="s">
        <v>74</v>
      </c>
      <c r="J10" s="28">
        <v>2957793.31</v>
      </c>
      <c r="K10" s="28">
        <v>2933906.53</v>
      </c>
      <c r="L10" s="28">
        <v>2930502.93</v>
      </c>
      <c r="M10" s="24"/>
      <c r="N10" s="24"/>
      <c r="O10" s="24"/>
      <c r="P10" s="24"/>
    </row>
    <row r="11" spans="1:17" s="25" customFormat="1" ht="56.45" customHeight="1" x14ac:dyDescent="0.25">
      <c r="A11" s="20"/>
      <c r="B11" s="29"/>
      <c r="C11" s="70" t="s">
        <v>73</v>
      </c>
      <c r="D11" s="65"/>
      <c r="E11" s="65"/>
      <c r="F11" s="65"/>
      <c r="G11" s="65"/>
      <c r="H11" s="21">
        <v>240</v>
      </c>
      <c r="I11" s="27" t="s">
        <v>72</v>
      </c>
      <c r="J11" s="28">
        <v>150</v>
      </c>
      <c r="K11" s="28">
        <v>150</v>
      </c>
      <c r="L11" s="28">
        <v>150</v>
      </c>
      <c r="M11" s="24"/>
      <c r="N11" s="24"/>
      <c r="O11" s="24"/>
      <c r="P11" s="24"/>
    </row>
    <row r="12" spans="1:17" s="25" customFormat="1" ht="58.5" customHeight="1" x14ac:dyDescent="0.25">
      <c r="A12" s="20"/>
      <c r="B12" s="29"/>
      <c r="C12" s="70" t="s">
        <v>71</v>
      </c>
      <c r="D12" s="65"/>
      <c r="E12" s="65"/>
      <c r="F12" s="65"/>
      <c r="G12" s="65"/>
      <c r="H12" s="21">
        <v>610</v>
      </c>
      <c r="I12" s="27" t="s">
        <v>89</v>
      </c>
      <c r="J12" s="28">
        <v>51225.85</v>
      </c>
      <c r="K12" s="28">
        <v>51225.85</v>
      </c>
      <c r="L12" s="28">
        <v>51225.85</v>
      </c>
      <c r="M12" s="24"/>
      <c r="N12" s="24"/>
      <c r="O12" s="24"/>
      <c r="P12" s="24"/>
    </row>
    <row r="13" spans="1:17" s="25" customFormat="1" ht="39.6" customHeight="1" x14ac:dyDescent="0.25">
      <c r="A13" s="20"/>
      <c r="B13" s="67" t="s">
        <v>70</v>
      </c>
      <c r="C13" s="68"/>
      <c r="D13" s="68"/>
      <c r="E13" s="68"/>
      <c r="F13" s="68"/>
      <c r="G13" s="68"/>
      <c r="H13" s="21">
        <v>620</v>
      </c>
      <c r="I13" s="22" t="s">
        <v>69</v>
      </c>
      <c r="J13" s="30">
        <f>SUM(J14:J16)</f>
        <v>50364.800000000003</v>
      </c>
      <c r="K13" s="30">
        <f t="shared" ref="K13:L13" si="1">SUM(K14:K16)</f>
        <v>50364.800000000003</v>
      </c>
      <c r="L13" s="30">
        <f t="shared" si="1"/>
        <v>50364.800000000003</v>
      </c>
      <c r="M13" s="24"/>
      <c r="N13" s="24"/>
      <c r="O13" s="24"/>
      <c r="P13" s="24"/>
    </row>
    <row r="14" spans="1:17" s="25" customFormat="1" ht="40.9" customHeight="1" x14ac:dyDescent="0.25">
      <c r="A14" s="20"/>
      <c r="B14" s="29"/>
      <c r="C14" s="70" t="s">
        <v>68</v>
      </c>
      <c r="D14" s="65"/>
      <c r="E14" s="65"/>
      <c r="F14" s="65"/>
      <c r="G14" s="65"/>
      <c r="H14" s="21">
        <v>240</v>
      </c>
      <c r="I14" s="27" t="s">
        <v>67</v>
      </c>
      <c r="J14" s="31">
        <v>50114.8</v>
      </c>
      <c r="K14" s="31">
        <v>50114.8</v>
      </c>
      <c r="L14" s="31">
        <v>50114.8</v>
      </c>
      <c r="M14" s="24"/>
      <c r="N14" s="24"/>
      <c r="O14" s="24"/>
      <c r="P14" s="24"/>
    </row>
    <row r="15" spans="1:17" s="25" customFormat="1" ht="35.25" customHeight="1" x14ac:dyDescent="0.25">
      <c r="A15" s="20"/>
      <c r="B15" s="29"/>
      <c r="C15" s="70" t="s">
        <v>66</v>
      </c>
      <c r="D15" s="65"/>
      <c r="E15" s="65"/>
      <c r="F15" s="65"/>
      <c r="G15" s="65"/>
      <c r="H15" s="21">
        <v>620</v>
      </c>
      <c r="I15" s="27" t="s">
        <v>65</v>
      </c>
      <c r="J15" s="31">
        <v>250</v>
      </c>
      <c r="K15" s="31">
        <v>250</v>
      </c>
      <c r="L15" s="31">
        <v>250</v>
      </c>
      <c r="M15" s="24"/>
      <c r="N15" s="24"/>
      <c r="O15" s="24"/>
      <c r="P15" s="24"/>
    </row>
    <row r="16" spans="1:17" s="25" customFormat="1" ht="61.9" hidden="1" customHeight="1" x14ac:dyDescent="0.25">
      <c r="A16" s="20"/>
      <c r="B16" s="29"/>
      <c r="C16" s="32"/>
      <c r="D16" s="32"/>
      <c r="E16" s="32"/>
      <c r="F16" s="32"/>
      <c r="G16" s="32"/>
      <c r="H16" s="21"/>
      <c r="I16" s="33" t="s">
        <v>91</v>
      </c>
      <c r="J16" s="34">
        <v>0</v>
      </c>
      <c r="K16" s="34">
        <v>0</v>
      </c>
      <c r="L16" s="34">
        <v>0</v>
      </c>
      <c r="M16" s="24"/>
      <c r="N16" s="24"/>
      <c r="O16" s="24"/>
      <c r="P16" s="24"/>
    </row>
    <row r="17" spans="1:17" s="40" customFormat="1" ht="37.9" customHeight="1" x14ac:dyDescent="0.25">
      <c r="A17" s="35"/>
      <c r="B17" s="71" t="s">
        <v>64</v>
      </c>
      <c r="C17" s="72"/>
      <c r="D17" s="72"/>
      <c r="E17" s="72"/>
      <c r="F17" s="72"/>
      <c r="G17" s="72"/>
      <c r="H17" s="36">
        <v>850</v>
      </c>
      <c r="I17" s="37" t="s">
        <v>93</v>
      </c>
      <c r="J17" s="23">
        <f>SUM(J18:J19)</f>
        <v>573316.61</v>
      </c>
      <c r="K17" s="23">
        <f t="shared" ref="K17:L17" si="2">SUM(K18:K19)</f>
        <v>564207.16999999993</v>
      </c>
      <c r="L17" s="23">
        <f t="shared" si="2"/>
        <v>564227.7699999999</v>
      </c>
      <c r="M17" s="38"/>
      <c r="N17" s="38"/>
      <c r="O17" s="38"/>
      <c r="P17" s="38"/>
      <c r="Q17" s="39"/>
    </row>
    <row r="18" spans="1:17" s="40" customFormat="1" ht="41.45" customHeight="1" x14ac:dyDescent="0.25">
      <c r="A18" s="35"/>
      <c r="B18" s="41"/>
      <c r="C18" s="42" t="s">
        <v>63</v>
      </c>
      <c r="D18" s="43"/>
      <c r="E18" s="69"/>
      <c r="F18" s="69"/>
      <c r="G18" s="69"/>
      <c r="H18" s="36">
        <v>620</v>
      </c>
      <c r="I18" s="42" t="s">
        <v>62</v>
      </c>
      <c r="J18" s="28">
        <v>12445.42</v>
      </c>
      <c r="K18" s="28">
        <v>3874.84</v>
      </c>
      <c r="L18" s="28">
        <v>3895.44</v>
      </c>
      <c r="M18" s="38"/>
      <c r="N18" s="38"/>
      <c r="O18" s="38"/>
      <c r="P18" s="38"/>
    </row>
    <row r="19" spans="1:17" s="40" customFormat="1" ht="39" customHeight="1" x14ac:dyDescent="0.25">
      <c r="A19" s="35"/>
      <c r="B19" s="44"/>
      <c r="C19" s="42" t="s">
        <v>61</v>
      </c>
      <c r="D19" s="69"/>
      <c r="E19" s="69"/>
      <c r="F19" s="69"/>
      <c r="G19" s="69"/>
      <c r="H19" s="36">
        <v>850</v>
      </c>
      <c r="I19" s="42" t="s">
        <v>94</v>
      </c>
      <c r="J19" s="28">
        <v>560871.18999999994</v>
      </c>
      <c r="K19" s="28">
        <v>560332.32999999996</v>
      </c>
      <c r="L19" s="28">
        <v>560332.32999999996</v>
      </c>
      <c r="M19" s="38"/>
      <c r="N19" s="38"/>
      <c r="O19" s="38"/>
      <c r="P19" s="38"/>
    </row>
    <row r="20" spans="1:17" s="40" customFormat="1" ht="40.9" customHeight="1" x14ac:dyDescent="0.25">
      <c r="A20" s="35"/>
      <c r="B20" s="71" t="s">
        <v>60</v>
      </c>
      <c r="C20" s="71"/>
      <c r="D20" s="72"/>
      <c r="E20" s="72"/>
      <c r="F20" s="72"/>
      <c r="G20" s="72"/>
      <c r="H20" s="36">
        <v>620</v>
      </c>
      <c r="I20" s="37" t="s">
        <v>95</v>
      </c>
      <c r="J20" s="63">
        <v>299131.05</v>
      </c>
      <c r="K20" s="23">
        <v>298435.76</v>
      </c>
      <c r="L20" s="23">
        <v>298435.76</v>
      </c>
      <c r="M20" s="38"/>
      <c r="N20" s="38"/>
      <c r="O20" s="38"/>
      <c r="P20" s="38"/>
    </row>
    <row r="21" spans="1:17" s="25" customFormat="1" ht="94.9" customHeight="1" x14ac:dyDescent="0.25">
      <c r="A21" s="20"/>
      <c r="B21" s="67" t="s">
        <v>59</v>
      </c>
      <c r="C21" s="68"/>
      <c r="D21" s="68"/>
      <c r="E21" s="68"/>
      <c r="F21" s="68"/>
      <c r="G21" s="68"/>
      <c r="H21" s="21">
        <v>240</v>
      </c>
      <c r="I21" s="37" t="s">
        <v>96</v>
      </c>
      <c r="J21" s="23">
        <f>SUM(J22:J24)</f>
        <v>62490.2</v>
      </c>
      <c r="K21" s="23">
        <f t="shared" ref="K21" si="3">SUM(K22:K24)</f>
        <v>62490.2</v>
      </c>
      <c r="L21" s="23">
        <f>SUM(L22:L24)</f>
        <v>62490.2</v>
      </c>
      <c r="M21" s="24"/>
      <c r="N21" s="24"/>
      <c r="O21" s="24"/>
      <c r="P21" s="24"/>
    </row>
    <row r="22" spans="1:17" s="25" customFormat="1" ht="42" customHeight="1" x14ac:dyDescent="0.25">
      <c r="A22" s="20"/>
      <c r="B22" s="26"/>
      <c r="C22" s="70" t="s">
        <v>58</v>
      </c>
      <c r="D22" s="65"/>
      <c r="E22" s="65"/>
      <c r="F22" s="65"/>
      <c r="G22" s="65"/>
      <c r="H22" s="21">
        <v>240</v>
      </c>
      <c r="I22" s="42" t="s">
        <v>97</v>
      </c>
      <c r="J22" s="28">
        <v>2111.1999999999998</v>
      </c>
      <c r="K22" s="28">
        <v>2111.1999999999998</v>
      </c>
      <c r="L22" s="28">
        <v>2111.1999999999998</v>
      </c>
      <c r="M22" s="24"/>
      <c r="N22" s="24"/>
      <c r="O22" s="24"/>
      <c r="P22" s="24"/>
    </row>
    <row r="23" spans="1:17" s="25" customFormat="1" ht="60.6" customHeight="1" x14ac:dyDescent="0.25">
      <c r="A23" s="20"/>
      <c r="B23" s="29"/>
      <c r="C23" s="70" t="s">
        <v>57</v>
      </c>
      <c r="D23" s="65"/>
      <c r="E23" s="65"/>
      <c r="F23" s="65"/>
      <c r="G23" s="65"/>
      <c r="H23" s="21">
        <v>810</v>
      </c>
      <c r="I23" s="42" t="s">
        <v>98</v>
      </c>
      <c r="J23" s="28">
        <v>60379</v>
      </c>
      <c r="K23" s="28">
        <v>60379</v>
      </c>
      <c r="L23" s="28">
        <v>60379</v>
      </c>
      <c r="M23" s="24"/>
      <c r="N23" s="24"/>
      <c r="O23" s="24"/>
      <c r="P23" s="24"/>
    </row>
    <row r="24" spans="1:17" s="25" customFormat="1" ht="40.9" hidden="1" customHeight="1" x14ac:dyDescent="0.25">
      <c r="A24" s="20"/>
      <c r="B24" s="29"/>
      <c r="C24" s="70" t="s">
        <v>56</v>
      </c>
      <c r="D24" s="65"/>
      <c r="E24" s="65"/>
      <c r="F24" s="65"/>
      <c r="G24" s="65"/>
      <c r="H24" s="21">
        <v>240</v>
      </c>
      <c r="I24" s="33" t="s">
        <v>99</v>
      </c>
      <c r="J24" s="34">
        <v>0</v>
      </c>
      <c r="K24" s="34">
        <v>0</v>
      </c>
      <c r="L24" s="34">
        <v>0</v>
      </c>
      <c r="M24" s="24"/>
      <c r="N24" s="24"/>
      <c r="O24" s="24"/>
      <c r="P24" s="24"/>
    </row>
    <row r="25" spans="1:17" s="25" customFormat="1" ht="58.9" customHeight="1" x14ac:dyDescent="0.25">
      <c r="A25" s="20"/>
      <c r="B25" s="67" t="s">
        <v>55</v>
      </c>
      <c r="C25" s="67"/>
      <c r="D25" s="68"/>
      <c r="E25" s="68"/>
      <c r="F25" s="68"/>
      <c r="G25" s="68"/>
      <c r="H25" s="21">
        <v>240</v>
      </c>
      <c r="I25" s="22" t="s">
        <v>54</v>
      </c>
      <c r="J25" s="30">
        <v>10530.1</v>
      </c>
      <c r="K25" s="30">
        <v>10530.1</v>
      </c>
      <c r="L25" s="30">
        <v>10530.1</v>
      </c>
      <c r="M25" s="24"/>
      <c r="N25" s="24"/>
      <c r="O25" s="24"/>
      <c r="P25" s="24"/>
    </row>
    <row r="26" spans="1:17" s="25" customFormat="1" ht="61.15" customHeight="1" x14ac:dyDescent="0.25">
      <c r="A26" s="20"/>
      <c r="B26" s="67" t="s">
        <v>53</v>
      </c>
      <c r="C26" s="68"/>
      <c r="D26" s="68"/>
      <c r="E26" s="68"/>
      <c r="F26" s="68"/>
      <c r="G26" s="68"/>
      <c r="H26" s="21">
        <v>320</v>
      </c>
      <c r="I26" s="22" t="s">
        <v>106</v>
      </c>
      <c r="J26" s="23">
        <f>SUM(J27:J32)</f>
        <v>575787.88600000006</v>
      </c>
      <c r="K26" s="23">
        <f t="shared" ref="K26:L26" si="4">SUM(K27:K32)</f>
        <v>472441.99300000002</v>
      </c>
      <c r="L26" s="23">
        <f t="shared" si="4"/>
        <v>488547.90100000001</v>
      </c>
      <c r="M26" s="24"/>
      <c r="N26" s="24"/>
      <c r="O26" s="24"/>
      <c r="P26" s="24"/>
    </row>
    <row r="27" spans="1:17" s="25" customFormat="1" ht="21.6" customHeight="1" x14ac:dyDescent="0.25">
      <c r="A27" s="20"/>
      <c r="B27" s="26"/>
      <c r="C27" s="70" t="s">
        <v>52</v>
      </c>
      <c r="D27" s="65"/>
      <c r="E27" s="65"/>
      <c r="F27" s="65"/>
      <c r="G27" s="65"/>
      <c r="H27" s="21">
        <v>240</v>
      </c>
      <c r="I27" s="27" t="s">
        <v>51</v>
      </c>
      <c r="J27" s="28">
        <v>6486.9660000000003</v>
      </c>
      <c r="K27" s="28">
        <v>6486.9660000000003</v>
      </c>
      <c r="L27" s="28">
        <v>6486.9660000000003</v>
      </c>
      <c r="M27" s="24"/>
      <c r="N27" s="24"/>
      <c r="O27" s="24"/>
      <c r="P27" s="24"/>
    </row>
    <row r="28" spans="1:17" s="25" customFormat="1" ht="37.5" x14ac:dyDescent="0.25">
      <c r="A28" s="20"/>
      <c r="B28" s="29"/>
      <c r="C28" s="70" t="s">
        <v>50</v>
      </c>
      <c r="D28" s="65"/>
      <c r="E28" s="65"/>
      <c r="F28" s="65"/>
      <c r="G28" s="65"/>
      <c r="H28" s="21">
        <v>410</v>
      </c>
      <c r="I28" s="27" t="s">
        <v>49</v>
      </c>
      <c r="J28" s="28">
        <v>62905.94</v>
      </c>
      <c r="K28" s="28">
        <v>63610.87</v>
      </c>
      <c r="L28" s="28">
        <v>63610.83</v>
      </c>
      <c r="M28" s="24"/>
      <c r="N28" s="24"/>
      <c r="O28" s="24"/>
      <c r="P28" s="24"/>
    </row>
    <row r="29" spans="1:17" s="25" customFormat="1" ht="56.45" customHeight="1" x14ac:dyDescent="0.25">
      <c r="A29" s="20"/>
      <c r="B29" s="29"/>
      <c r="C29" s="70" t="s">
        <v>48</v>
      </c>
      <c r="D29" s="65"/>
      <c r="E29" s="65"/>
      <c r="F29" s="65"/>
      <c r="G29" s="65"/>
      <c r="H29" s="21">
        <v>320</v>
      </c>
      <c r="I29" s="27" t="s">
        <v>47</v>
      </c>
      <c r="J29" s="28">
        <v>74650.28</v>
      </c>
      <c r="K29" s="28">
        <v>60863.11</v>
      </c>
      <c r="L29" s="28">
        <v>60818.41</v>
      </c>
      <c r="M29" s="24"/>
      <c r="N29" s="24"/>
      <c r="O29" s="24"/>
      <c r="P29" s="24"/>
    </row>
    <row r="30" spans="1:17" s="25" customFormat="1" ht="42" customHeight="1" x14ac:dyDescent="0.25">
      <c r="A30" s="20"/>
      <c r="B30" s="26"/>
      <c r="C30" s="70" t="s">
        <v>46</v>
      </c>
      <c r="D30" s="65"/>
      <c r="E30" s="65"/>
      <c r="F30" s="65"/>
      <c r="G30" s="65"/>
      <c r="H30" s="21">
        <v>810</v>
      </c>
      <c r="I30" s="27" t="s">
        <v>45</v>
      </c>
      <c r="J30" s="28">
        <v>322052</v>
      </c>
      <c r="K30" s="28">
        <v>231651.01699999999</v>
      </c>
      <c r="L30" s="28">
        <v>240218.94500000001</v>
      </c>
      <c r="M30" s="24"/>
      <c r="N30" s="24"/>
      <c r="O30" s="24"/>
      <c r="P30" s="24"/>
    </row>
    <row r="31" spans="1:17" s="25" customFormat="1" ht="38.450000000000003" customHeight="1" x14ac:dyDescent="0.25">
      <c r="A31" s="20"/>
      <c r="B31" s="29"/>
      <c r="C31" s="70" t="s">
        <v>44</v>
      </c>
      <c r="D31" s="65"/>
      <c r="E31" s="65"/>
      <c r="F31" s="65"/>
      <c r="G31" s="65"/>
      <c r="H31" s="21">
        <v>810</v>
      </c>
      <c r="I31" s="27" t="s">
        <v>43</v>
      </c>
      <c r="J31" s="28">
        <v>93747.4</v>
      </c>
      <c r="K31" s="28">
        <v>103980.9</v>
      </c>
      <c r="L31" s="28">
        <v>111498</v>
      </c>
      <c r="M31" s="24"/>
      <c r="N31" s="24"/>
      <c r="O31" s="24"/>
      <c r="P31" s="24"/>
    </row>
    <row r="32" spans="1:17" s="25" customFormat="1" ht="35.25" customHeight="1" x14ac:dyDescent="0.25">
      <c r="A32" s="20"/>
      <c r="B32" s="29"/>
      <c r="C32" s="70" t="s">
        <v>42</v>
      </c>
      <c r="D32" s="65"/>
      <c r="E32" s="65"/>
      <c r="F32" s="65"/>
      <c r="G32" s="65"/>
      <c r="H32" s="21">
        <v>520</v>
      </c>
      <c r="I32" s="27" t="s">
        <v>100</v>
      </c>
      <c r="J32" s="28">
        <v>15945.3</v>
      </c>
      <c r="K32" s="28">
        <v>5849.13</v>
      </c>
      <c r="L32" s="28">
        <v>5914.75</v>
      </c>
      <c r="M32" s="24"/>
      <c r="N32" s="24"/>
      <c r="O32" s="24"/>
      <c r="P32" s="24"/>
    </row>
    <row r="33" spans="1:16" s="25" customFormat="1" ht="71.25" customHeight="1" x14ac:dyDescent="0.25">
      <c r="A33" s="20"/>
      <c r="B33" s="67" t="s">
        <v>41</v>
      </c>
      <c r="C33" s="67"/>
      <c r="D33" s="68"/>
      <c r="E33" s="68"/>
      <c r="F33" s="68"/>
      <c r="G33" s="68"/>
      <c r="H33" s="21">
        <v>520</v>
      </c>
      <c r="I33" s="22" t="s">
        <v>120</v>
      </c>
      <c r="J33" s="30">
        <f>J34</f>
        <v>473.6</v>
      </c>
      <c r="K33" s="30">
        <f t="shared" ref="K33:L33" si="5">K34</f>
        <v>472.4</v>
      </c>
      <c r="L33" s="30">
        <f t="shared" si="5"/>
        <v>473.4</v>
      </c>
      <c r="M33" s="24"/>
      <c r="N33" s="24"/>
      <c r="O33" s="24"/>
      <c r="P33" s="24"/>
    </row>
    <row r="34" spans="1:16" s="25" customFormat="1" ht="39" customHeight="1" x14ac:dyDescent="0.25">
      <c r="A34" s="20"/>
      <c r="B34" s="45"/>
      <c r="C34" s="46"/>
      <c r="D34" s="46"/>
      <c r="E34" s="46"/>
      <c r="F34" s="46"/>
      <c r="G34" s="46"/>
      <c r="H34" s="21"/>
      <c r="I34" s="27" t="s">
        <v>121</v>
      </c>
      <c r="J34" s="31">
        <v>473.6</v>
      </c>
      <c r="K34" s="31">
        <v>472.4</v>
      </c>
      <c r="L34" s="31">
        <v>473.4</v>
      </c>
      <c r="M34" s="24"/>
      <c r="N34" s="24"/>
      <c r="O34" s="24"/>
      <c r="P34" s="24"/>
    </row>
    <row r="35" spans="1:16" s="25" customFormat="1" ht="46.15" customHeight="1" x14ac:dyDescent="0.25">
      <c r="A35" s="20"/>
      <c r="B35" s="67" t="s">
        <v>40</v>
      </c>
      <c r="C35" s="68"/>
      <c r="D35" s="68"/>
      <c r="E35" s="68"/>
      <c r="F35" s="68"/>
      <c r="G35" s="68"/>
      <c r="H35" s="21">
        <v>240</v>
      </c>
      <c r="I35" s="22" t="s">
        <v>39</v>
      </c>
      <c r="J35" s="30">
        <f>J36+J37+J38</f>
        <v>60137.369999999995</v>
      </c>
      <c r="K35" s="30">
        <f t="shared" ref="K35:L35" si="6">K36+K37+K38</f>
        <v>60137.41</v>
      </c>
      <c r="L35" s="30">
        <f t="shared" si="6"/>
        <v>60137.41</v>
      </c>
      <c r="M35" s="24"/>
      <c r="N35" s="24"/>
      <c r="O35" s="24"/>
      <c r="P35" s="24"/>
    </row>
    <row r="36" spans="1:16" s="25" customFormat="1" ht="41.45" customHeight="1" x14ac:dyDescent="0.25">
      <c r="A36" s="20"/>
      <c r="B36" s="26"/>
      <c r="C36" s="70" t="s">
        <v>38</v>
      </c>
      <c r="D36" s="65"/>
      <c r="E36" s="65"/>
      <c r="F36" s="65"/>
      <c r="G36" s="65"/>
      <c r="H36" s="21">
        <v>240</v>
      </c>
      <c r="I36" s="27" t="s">
        <v>37</v>
      </c>
      <c r="J36" s="31">
        <v>3057.7</v>
      </c>
      <c r="K36" s="31">
        <v>3057.74</v>
      </c>
      <c r="L36" s="31">
        <v>3057.74</v>
      </c>
      <c r="M36" s="24"/>
      <c r="N36" s="24"/>
      <c r="O36" s="24"/>
      <c r="P36" s="24"/>
    </row>
    <row r="37" spans="1:16" s="25" customFormat="1" ht="60" customHeight="1" x14ac:dyDescent="0.25">
      <c r="A37" s="20"/>
      <c r="B37" s="29"/>
      <c r="C37" s="70" t="s">
        <v>36</v>
      </c>
      <c r="D37" s="65"/>
      <c r="E37" s="65"/>
      <c r="F37" s="65"/>
      <c r="G37" s="65"/>
      <c r="H37" s="21">
        <v>240</v>
      </c>
      <c r="I37" s="27" t="s">
        <v>35</v>
      </c>
      <c r="J37" s="31">
        <v>7331.1</v>
      </c>
      <c r="K37" s="31">
        <v>7331.1</v>
      </c>
      <c r="L37" s="31">
        <v>7331.1</v>
      </c>
      <c r="M37" s="24"/>
      <c r="N37" s="24"/>
      <c r="O37" s="24"/>
      <c r="P37" s="24"/>
    </row>
    <row r="38" spans="1:16" s="25" customFormat="1" ht="77.45" customHeight="1" x14ac:dyDescent="0.25">
      <c r="A38" s="20"/>
      <c r="B38" s="29"/>
      <c r="C38" s="70" t="s">
        <v>34</v>
      </c>
      <c r="D38" s="65"/>
      <c r="E38" s="65"/>
      <c r="F38" s="65"/>
      <c r="G38" s="65"/>
      <c r="H38" s="21">
        <v>240</v>
      </c>
      <c r="I38" s="27" t="s">
        <v>33</v>
      </c>
      <c r="J38" s="31">
        <v>49748.57</v>
      </c>
      <c r="K38" s="31">
        <v>49748.57</v>
      </c>
      <c r="L38" s="31">
        <v>49748.57</v>
      </c>
      <c r="M38" s="24"/>
      <c r="N38" s="24"/>
      <c r="O38" s="24"/>
      <c r="P38" s="24"/>
    </row>
    <row r="39" spans="1:16" s="40" customFormat="1" ht="47.45" customHeight="1" x14ac:dyDescent="0.25">
      <c r="A39" s="35"/>
      <c r="B39" s="71" t="s">
        <v>32</v>
      </c>
      <c r="C39" s="71"/>
      <c r="D39" s="72"/>
      <c r="E39" s="72"/>
      <c r="F39" s="72"/>
      <c r="G39" s="72"/>
      <c r="H39" s="36">
        <v>240</v>
      </c>
      <c r="I39" s="37" t="s">
        <v>31</v>
      </c>
      <c r="J39" s="23">
        <v>80325.899999999994</v>
      </c>
      <c r="K39" s="23">
        <v>80325.899999999994</v>
      </c>
      <c r="L39" s="23">
        <v>80325.899999999994</v>
      </c>
      <c r="M39" s="38"/>
      <c r="N39" s="38"/>
      <c r="O39" s="38"/>
      <c r="P39" s="38"/>
    </row>
    <row r="40" spans="1:16" s="25" customFormat="1" ht="40.9" customHeight="1" x14ac:dyDescent="0.25">
      <c r="A40" s="20"/>
      <c r="B40" s="67" t="s">
        <v>30</v>
      </c>
      <c r="C40" s="67"/>
      <c r="D40" s="68"/>
      <c r="E40" s="68"/>
      <c r="F40" s="68"/>
      <c r="G40" s="68"/>
      <c r="H40" s="21">
        <v>240</v>
      </c>
      <c r="I40" s="37" t="s">
        <v>29</v>
      </c>
      <c r="J40" s="23">
        <f>J41+J42</f>
        <v>96839.46</v>
      </c>
      <c r="K40" s="23">
        <f>K41+K42</f>
        <v>94643.46</v>
      </c>
      <c r="L40" s="23">
        <f t="shared" ref="L40" si="7">L41+L42</f>
        <v>94643.46</v>
      </c>
      <c r="M40" s="24"/>
      <c r="N40" s="24"/>
      <c r="O40" s="24"/>
      <c r="P40" s="24"/>
    </row>
    <row r="41" spans="1:16" s="25" customFormat="1" ht="18.75" x14ac:dyDescent="0.25">
      <c r="A41" s="20"/>
      <c r="B41" s="45"/>
      <c r="C41" s="46"/>
      <c r="D41" s="46"/>
      <c r="E41" s="46"/>
      <c r="F41" s="46"/>
      <c r="G41" s="46"/>
      <c r="H41" s="21"/>
      <c r="I41" s="42" t="s">
        <v>116</v>
      </c>
      <c r="J41" s="28">
        <v>16013.5</v>
      </c>
      <c r="K41" s="28">
        <v>13817.5</v>
      </c>
      <c r="L41" s="28">
        <v>13817.5</v>
      </c>
      <c r="M41" s="24"/>
      <c r="N41" s="24"/>
      <c r="O41" s="24"/>
      <c r="P41" s="24"/>
    </row>
    <row r="42" spans="1:16" s="25" customFormat="1" ht="40.9" customHeight="1" x14ac:dyDescent="0.25">
      <c r="A42" s="20"/>
      <c r="B42" s="45"/>
      <c r="C42" s="46"/>
      <c r="D42" s="46"/>
      <c r="E42" s="46"/>
      <c r="F42" s="46"/>
      <c r="G42" s="46"/>
      <c r="H42" s="21"/>
      <c r="I42" s="42" t="s">
        <v>0</v>
      </c>
      <c r="J42" s="28">
        <v>80825.960000000006</v>
      </c>
      <c r="K42" s="28">
        <v>80825.960000000006</v>
      </c>
      <c r="L42" s="28">
        <v>80825.960000000006</v>
      </c>
      <c r="M42" s="24"/>
      <c r="N42" s="24"/>
      <c r="O42" s="24"/>
      <c r="P42" s="24"/>
    </row>
    <row r="43" spans="1:16" s="25" customFormat="1" ht="39.6" customHeight="1" x14ac:dyDescent="0.25">
      <c r="A43" s="20"/>
      <c r="B43" s="67" t="s">
        <v>28</v>
      </c>
      <c r="C43" s="68"/>
      <c r="D43" s="68"/>
      <c r="E43" s="68"/>
      <c r="F43" s="68"/>
      <c r="G43" s="68"/>
      <c r="H43" s="21">
        <v>810</v>
      </c>
      <c r="I43" s="22" t="s">
        <v>27</v>
      </c>
      <c r="J43" s="23">
        <f>SUM(J44:J45)</f>
        <v>166970.56299999999</v>
      </c>
      <c r="K43" s="23">
        <f t="shared" ref="K43:L43" si="8">SUM(K44:K45)</f>
        <v>186583.46</v>
      </c>
      <c r="L43" s="23">
        <f t="shared" si="8"/>
        <v>207313.2</v>
      </c>
      <c r="M43" s="24"/>
      <c r="N43" s="24"/>
      <c r="O43" s="24"/>
      <c r="P43" s="24"/>
    </row>
    <row r="44" spans="1:16" s="25" customFormat="1" ht="22.15" customHeight="1" x14ac:dyDescent="0.25">
      <c r="A44" s="20"/>
      <c r="B44" s="26"/>
      <c r="C44" s="70" t="s">
        <v>26</v>
      </c>
      <c r="D44" s="65"/>
      <c r="E44" s="65"/>
      <c r="F44" s="65"/>
      <c r="G44" s="65"/>
      <c r="H44" s="21">
        <v>240</v>
      </c>
      <c r="I44" s="27" t="s">
        <v>25</v>
      </c>
      <c r="J44" s="28">
        <v>113428.523</v>
      </c>
      <c r="K44" s="28">
        <v>141642.49</v>
      </c>
      <c r="L44" s="28">
        <v>162372.23000000001</v>
      </c>
      <c r="M44" s="24"/>
      <c r="N44" s="24"/>
      <c r="O44" s="24"/>
      <c r="P44" s="24"/>
    </row>
    <row r="45" spans="1:16" s="25" customFormat="1" ht="42" customHeight="1" x14ac:dyDescent="0.25">
      <c r="A45" s="20"/>
      <c r="B45" s="29"/>
      <c r="C45" s="70" t="s">
        <v>24</v>
      </c>
      <c r="D45" s="65"/>
      <c r="E45" s="65"/>
      <c r="F45" s="65"/>
      <c r="G45" s="65"/>
      <c r="H45" s="21">
        <v>810</v>
      </c>
      <c r="I45" s="27" t="s">
        <v>23</v>
      </c>
      <c r="J45" s="28">
        <v>53542.04</v>
      </c>
      <c r="K45" s="28">
        <v>44940.97</v>
      </c>
      <c r="L45" s="28">
        <v>44940.97</v>
      </c>
      <c r="M45" s="24"/>
      <c r="N45" s="24"/>
      <c r="O45" s="24"/>
      <c r="P45" s="24"/>
    </row>
    <row r="46" spans="1:16" s="25" customFormat="1" ht="45" customHeight="1" x14ac:dyDescent="0.25">
      <c r="A46" s="20"/>
      <c r="B46" s="45" t="s">
        <v>22</v>
      </c>
      <c r="C46" s="46"/>
      <c r="D46" s="68"/>
      <c r="E46" s="68"/>
      <c r="F46" s="68"/>
      <c r="G46" s="68"/>
      <c r="H46" s="21">
        <v>240</v>
      </c>
      <c r="I46" s="37" t="s">
        <v>21</v>
      </c>
      <c r="J46" s="23">
        <f>J47</f>
        <v>500</v>
      </c>
      <c r="K46" s="23">
        <f t="shared" ref="K46:L46" si="9">K47</f>
        <v>500</v>
      </c>
      <c r="L46" s="23">
        <f t="shared" si="9"/>
        <v>500</v>
      </c>
      <c r="M46" s="24"/>
      <c r="N46" s="24"/>
      <c r="O46" s="24"/>
      <c r="P46" s="24"/>
    </row>
    <row r="47" spans="1:16" s="25" customFormat="1" ht="42" customHeight="1" x14ac:dyDescent="0.25">
      <c r="A47" s="20"/>
      <c r="B47" s="26"/>
      <c r="C47" s="70" t="s">
        <v>20</v>
      </c>
      <c r="D47" s="65"/>
      <c r="E47" s="65"/>
      <c r="F47" s="65"/>
      <c r="G47" s="65"/>
      <c r="H47" s="21">
        <v>240</v>
      </c>
      <c r="I47" s="42" t="s">
        <v>19</v>
      </c>
      <c r="J47" s="28">
        <v>500</v>
      </c>
      <c r="K47" s="28">
        <v>500</v>
      </c>
      <c r="L47" s="28">
        <v>500</v>
      </c>
      <c r="M47" s="24"/>
      <c r="N47" s="24"/>
      <c r="O47" s="24"/>
      <c r="P47" s="24"/>
    </row>
    <row r="48" spans="1:16" s="25" customFormat="1" ht="75" customHeight="1" x14ac:dyDescent="0.25">
      <c r="A48" s="20"/>
      <c r="B48" s="67" t="s">
        <v>18</v>
      </c>
      <c r="C48" s="68"/>
      <c r="D48" s="68"/>
      <c r="E48" s="68"/>
      <c r="F48" s="68"/>
      <c r="G48" s="68"/>
      <c r="H48" s="21">
        <v>620</v>
      </c>
      <c r="I48" s="22" t="s">
        <v>119</v>
      </c>
      <c r="J48" s="30">
        <v>215</v>
      </c>
      <c r="K48" s="30">
        <v>215</v>
      </c>
      <c r="L48" s="30">
        <v>215</v>
      </c>
      <c r="M48" s="24"/>
      <c r="N48" s="24"/>
      <c r="O48" s="24"/>
      <c r="P48" s="24"/>
    </row>
    <row r="49" spans="1:16" s="25" customFormat="1" ht="44.45" customHeight="1" x14ac:dyDescent="0.25">
      <c r="A49" s="20"/>
      <c r="B49" s="67" t="s">
        <v>17</v>
      </c>
      <c r="C49" s="68"/>
      <c r="D49" s="68"/>
      <c r="E49" s="68"/>
      <c r="F49" s="68"/>
      <c r="G49" s="68"/>
      <c r="H49" s="21">
        <v>610</v>
      </c>
      <c r="I49" s="22" t="s">
        <v>16</v>
      </c>
      <c r="J49" s="30">
        <f>SUM(J50:J52)</f>
        <v>85709.65</v>
      </c>
      <c r="K49" s="30">
        <f t="shared" ref="K49:L49" si="10">SUM(K50:K52)</f>
        <v>62573.98</v>
      </c>
      <c r="L49" s="30">
        <f t="shared" si="10"/>
        <v>62573.98</v>
      </c>
      <c r="M49" s="24"/>
      <c r="N49" s="24"/>
      <c r="O49" s="24"/>
      <c r="P49" s="24"/>
    </row>
    <row r="50" spans="1:16" s="25" customFormat="1" ht="39.6" customHeight="1" x14ac:dyDescent="0.25">
      <c r="A50" s="20"/>
      <c r="B50" s="26"/>
      <c r="C50" s="70" t="s">
        <v>15</v>
      </c>
      <c r="D50" s="65"/>
      <c r="E50" s="65"/>
      <c r="F50" s="65"/>
      <c r="G50" s="65"/>
      <c r="H50" s="21">
        <v>240</v>
      </c>
      <c r="I50" s="27" t="s">
        <v>14</v>
      </c>
      <c r="J50" s="31">
        <v>2000</v>
      </c>
      <c r="K50" s="31">
        <v>2000</v>
      </c>
      <c r="L50" s="31">
        <v>2000</v>
      </c>
      <c r="M50" s="24"/>
      <c r="N50" s="24"/>
      <c r="O50" s="24"/>
      <c r="P50" s="24"/>
    </row>
    <row r="51" spans="1:16" s="25" customFormat="1" ht="41.45" customHeight="1" x14ac:dyDescent="0.25">
      <c r="A51" s="20"/>
      <c r="B51" s="29"/>
      <c r="C51" s="33" t="s">
        <v>13</v>
      </c>
      <c r="D51" s="65"/>
      <c r="E51" s="65"/>
      <c r="F51" s="65"/>
      <c r="G51" s="65"/>
      <c r="H51" s="21">
        <v>610</v>
      </c>
      <c r="I51" s="27" t="s">
        <v>12</v>
      </c>
      <c r="J51" s="31">
        <v>33413.18</v>
      </c>
      <c r="K51" s="31">
        <v>10277.5</v>
      </c>
      <c r="L51" s="31">
        <v>10277.5</v>
      </c>
      <c r="M51" s="24"/>
      <c r="N51" s="24"/>
      <c r="O51" s="24"/>
      <c r="P51" s="24"/>
    </row>
    <row r="52" spans="1:16" s="25" customFormat="1" ht="84" customHeight="1" x14ac:dyDescent="0.25">
      <c r="A52" s="20"/>
      <c r="B52" s="29"/>
      <c r="C52" s="33" t="s">
        <v>11</v>
      </c>
      <c r="D52" s="65"/>
      <c r="E52" s="65"/>
      <c r="F52" s="65"/>
      <c r="G52" s="65"/>
      <c r="H52" s="21">
        <v>610</v>
      </c>
      <c r="I52" s="27" t="s">
        <v>109</v>
      </c>
      <c r="J52" s="31">
        <v>50296.47</v>
      </c>
      <c r="K52" s="31">
        <v>50296.480000000003</v>
      </c>
      <c r="L52" s="31">
        <v>50296.480000000003</v>
      </c>
      <c r="M52" s="24"/>
      <c r="N52" s="24"/>
      <c r="O52" s="24"/>
      <c r="P52" s="24"/>
    </row>
    <row r="53" spans="1:16" s="40" customFormat="1" ht="40.15" customHeight="1" x14ac:dyDescent="0.25">
      <c r="A53" s="35"/>
      <c r="B53" s="71" t="s">
        <v>10</v>
      </c>
      <c r="C53" s="71"/>
      <c r="D53" s="72"/>
      <c r="E53" s="72"/>
      <c r="F53" s="72"/>
      <c r="G53" s="72"/>
      <c r="H53" s="36">
        <v>240</v>
      </c>
      <c r="I53" s="37" t="s">
        <v>9</v>
      </c>
      <c r="J53" s="23">
        <v>355</v>
      </c>
      <c r="K53" s="23">
        <v>355</v>
      </c>
      <c r="L53" s="23">
        <v>355</v>
      </c>
      <c r="M53" s="38"/>
      <c r="N53" s="38"/>
      <c r="O53" s="38"/>
      <c r="P53" s="38"/>
    </row>
    <row r="54" spans="1:16" s="40" customFormat="1" ht="40.15" customHeight="1" x14ac:dyDescent="0.25">
      <c r="A54" s="35"/>
      <c r="B54" s="47"/>
      <c r="C54" s="48"/>
      <c r="D54" s="48"/>
      <c r="E54" s="48"/>
      <c r="F54" s="48"/>
      <c r="G54" s="48"/>
      <c r="H54" s="36"/>
      <c r="I54" s="22" t="s">
        <v>117</v>
      </c>
      <c r="J54" s="23">
        <f>J55+J56</f>
        <v>9275.08</v>
      </c>
      <c r="K54" s="23">
        <f t="shared" ref="K54:L54" si="11">K55+K56</f>
        <v>9395.08</v>
      </c>
      <c r="L54" s="23">
        <f t="shared" si="11"/>
        <v>9395.08</v>
      </c>
      <c r="M54" s="38"/>
      <c r="N54" s="38"/>
      <c r="O54" s="38"/>
      <c r="P54" s="38"/>
    </row>
    <row r="55" spans="1:16" s="40" customFormat="1" ht="18.75" x14ac:dyDescent="0.25">
      <c r="A55" s="35"/>
      <c r="B55" s="47"/>
      <c r="C55" s="48"/>
      <c r="D55" s="48"/>
      <c r="E55" s="48"/>
      <c r="F55" s="48"/>
      <c r="G55" s="48"/>
      <c r="H55" s="36"/>
      <c r="I55" s="27" t="s">
        <v>88</v>
      </c>
      <c r="J55" s="28">
        <v>7225.08</v>
      </c>
      <c r="K55" s="28">
        <v>7345.08</v>
      </c>
      <c r="L55" s="28">
        <v>7345.08</v>
      </c>
      <c r="M55" s="38"/>
      <c r="N55" s="38"/>
      <c r="O55" s="38"/>
      <c r="P55" s="38"/>
    </row>
    <row r="56" spans="1:16" s="40" customFormat="1" ht="62.25" customHeight="1" x14ac:dyDescent="0.25">
      <c r="A56" s="35"/>
      <c r="B56" s="47"/>
      <c r="C56" s="48"/>
      <c r="D56" s="48"/>
      <c r="E56" s="48"/>
      <c r="F56" s="48"/>
      <c r="G56" s="48"/>
      <c r="H56" s="36"/>
      <c r="I56" s="27" t="s">
        <v>110</v>
      </c>
      <c r="J56" s="28">
        <v>2050</v>
      </c>
      <c r="K56" s="28">
        <v>2050</v>
      </c>
      <c r="L56" s="28">
        <v>2050</v>
      </c>
      <c r="M56" s="38"/>
      <c r="N56" s="38"/>
      <c r="O56" s="38"/>
      <c r="P56" s="38"/>
    </row>
    <row r="57" spans="1:16" s="25" customFormat="1" ht="45.6" customHeight="1" x14ac:dyDescent="0.25">
      <c r="A57" s="20"/>
      <c r="B57" s="67" t="s">
        <v>8</v>
      </c>
      <c r="C57" s="68"/>
      <c r="D57" s="68"/>
      <c r="E57" s="68"/>
      <c r="F57" s="68"/>
      <c r="G57" s="68"/>
      <c r="H57" s="21">
        <v>730</v>
      </c>
      <c r="I57" s="22" t="s">
        <v>101</v>
      </c>
      <c r="J57" s="23">
        <f>J58+J59</f>
        <v>952884.26500000001</v>
      </c>
      <c r="K57" s="23">
        <f t="shared" ref="K57" si="12">K58+K59</f>
        <v>960507.37600000005</v>
      </c>
      <c r="L57" s="23">
        <f t="shared" ref="L57" si="13">L58+L59</f>
        <v>1117703.55</v>
      </c>
      <c r="M57" s="24"/>
      <c r="N57" s="24"/>
      <c r="O57" s="24"/>
      <c r="P57" s="24"/>
    </row>
    <row r="58" spans="1:16" s="25" customFormat="1" ht="73.900000000000006" customHeight="1" x14ac:dyDescent="0.25">
      <c r="A58" s="20"/>
      <c r="B58" s="26"/>
      <c r="C58" s="70" t="s">
        <v>7</v>
      </c>
      <c r="D58" s="65"/>
      <c r="E58" s="65"/>
      <c r="F58" s="65"/>
      <c r="G58" s="65"/>
      <c r="H58" s="21">
        <v>510</v>
      </c>
      <c r="I58" s="27" t="s">
        <v>102</v>
      </c>
      <c r="J58" s="28">
        <v>942881.26500000001</v>
      </c>
      <c r="K58" s="28">
        <v>852504.37600000005</v>
      </c>
      <c r="L58" s="28">
        <v>910700.55</v>
      </c>
      <c r="M58" s="24"/>
      <c r="N58" s="24"/>
      <c r="O58" s="24"/>
      <c r="P58" s="24"/>
    </row>
    <row r="59" spans="1:16" s="25" customFormat="1" ht="39.6" customHeight="1" x14ac:dyDescent="0.25">
      <c r="A59" s="20"/>
      <c r="B59" s="29"/>
      <c r="C59" s="70" t="s">
        <v>6</v>
      </c>
      <c r="D59" s="65"/>
      <c r="E59" s="65"/>
      <c r="F59" s="65"/>
      <c r="G59" s="65"/>
      <c r="H59" s="21">
        <v>730</v>
      </c>
      <c r="I59" s="27" t="s">
        <v>103</v>
      </c>
      <c r="J59" s="28">
        <v>10003</v>
      </c>
      <c r="K59" s="28">
        <v>108003</v>
      </c>
      <c r="L59" s="28">
        <v>207003</v>
      </c>
      <c r="M59" s="24"/>
      <c r="N59" s="24"/>
      <c r="O59" s="24"/>
      <c r="P59" s="24"/>
    </row>
    <row r="60" spans="1:16" s="25" customFormat="1" ht="58.9" customHeight="1" x14ac:dyDescent="0.25">
      <c r="A60" s="20"/>
      <c r="B60" s="45" t="s">
        <v>5</v>
      </c>
      <c r="C60" s="46"/>
      <c r="D60" s="68"/>
      <c r="E60" s="68"/>
      <c r="F60" s="68"/>
      <c r="G60" s="68"/>
      <c r="H60" s="21">
        <v>850</v>
      </c>
      <c r="I60" s="22" t="s">
        <v>4</v>
      </c>
      <c r="J60" s="23">
        <f>J61+J62+J63+J64+J65</f>
        <v>1259782.6499999999</v>
      </c>
      <c r="K60" s="23">
        <f t="shared" ref="K60:L60" si="14">K61+K62+K63+K64+K65</f>
        <v>70644.37</v>
      </c>
      <c r="L60" s="23">
        <f t="shared" si="14"/>
        <v>100095.75</v>
      </c>
      <c r="M60" s="24"/>
      <c r="N60" s="24"/>
      <c r="O60" s="24"/>
      <c r="P60" s="24"/>
    </row>
    <row r="61" spans="1:16" s="25" customFormat="1" ht="43.9" customHeight="1" x14ac:dyDescent="0.25">
      <c r="A61" s="20"/>
      <c r="B61" s="26"/>
      <c r="C61" s="70" t="s">
        <v>3</v>
      </c>
      <c r="D61" s="65"/>
      <c r="E61" s="65"/>
      <c r="F61" s="65"/>
      <c r="G61" s="65"/>
      <c r="H61" s="21">
        <v>850</v>
      </c>
      <c r="I61" s="27" t="s">
        <v>90</v>
      </c>
      <c r="J61" s="28">
        <v>829433.19</v>
      </c>
      <c r="K61" s="28">
        <v>0</v>
      </c>
      <c r="L61" s="28">
        <v>0</v>
      </c>
      <c r="M61" s="24"/>
      <c r="N61" s="24"/>
      <c r="O61" s="24"/>
      <c r="P61" s="24"/>
    </row>
    <row r="62" spans="1:16" s="25" customFormat="1" ht="43.9" customHeight="1" x14ac:dyDescent="0.25">
      <c r="A62" s="20"/>
      <c r="B62" s="26"/>
      <c r="C62" s="32"/>
      <c r="D62" s="32"/>
      <c r="E62" s="32"/>
      <c r="F62" s="32"/>
      <c r="G62" s="32"/>
      <c r="H62" s="21"/>
      <c r="I62" s="27" t="s">
        <v>124</v>
      </c>
      <c r="J62" s="28">
        <v>43978.29</v>
      </c>
      <c r="K62" s="28">
        <v>0</v>
      </c>
      <c r="L62" s="28">
        <v>29451.38</v>
      </c>
      <c r="M62" s="24"/>
      <c r="N62" s="24"/>
      <c r="O62" s="24"/>
      <c r="P62" s="24"/>
    </row>
    <row r="63" spans="1:16" s="25" customFormat="1" ht="57.75" customHeight="1" x14ac:dyDescent="0.25">
      <c r="A63" s="20"/>
      <c r="B63" s="26"/>
      <c r="C63" s="32"/>
      <c r="D63" s="32"/>
      <c r="E63" s="32"/>
      <c r="F63" s="32"/>
      <c r="G63" s="32"/>
      <c r="H63" s="21"/>
      <c r="I63" s="27" t="s">
        <v>118</v>
      </c>
      <c r="J63" s="28">
        <v>309069.26</v>
      </c>
      <c r="K63" s="28">
        <v>0</v>
      </c>
      <c r="L63" s="28">
        <v>0</v>
      </c>
      <c r="M63" s="24"/>
      <c r="N63" s="24"/>
      <c r="O63" s="24"/>
      <c r="P63" s="24"/>
    </row>
    <row r="64" spans="1:16" s="25" customFormat="1" ht="57.75" customHeight="1" x14ac:dyDescent="0.25">
      <c r="A64" s="20"/>
      <c r="B64" s="26"/>
      <c r="C64" s="32"/>
      <c r="D64" s="32"/>
      <c r="E64" s="32"/>
      <c r="F64" s="32"/>
      <c r="G64" s="32"/>
      <c r="H64" s="21"/>
      <c r="I64" s="27" t="s">
        <v>125</v>
      </c>
      <c r="J64" s="28">
        <v>6657.54</v>
      </c>
      <c r="K64" s="28">
        <v>0</v>
      </c>
      <c r="L64" s="28">
        <v>0</v>
      </c>
      <c r="M64" s="24"/>
      <c r="N64" s="24"/>
      <c r="O64" s="24"/>
      <c r="P64" s="24"/>
    </row>
    <row r="65" spans="1:16" s="25" customFormat="1" ht="76.900000000000006" customHeight="1" x14ac:dyDescent="0.25">
      <c r="A65" s="20"/>
      <c r="B65" s="26"/>
      <c r="C65" s="32"/>
      <c r="D65" s="32"/>
      <c r="E65" s="32"/>
      <c r="F65" s="32"/>
      <c r="G65" s="32"/>
      <c r="H65" s="21"/>
      <c r="I65" s="27" t="s">
        <v>2</v>
      </c>
      <c r="J65" s="28">
        <v>70644.37</v>
      </c>
      <c r="K65" s="28">
        <v>70644.37</v>
      </c>
      <c r="L65" s="28">
        <v>70644.37</v>
      </c>
      <c r="M65" s="24"/>
      <c r="N65" s="24"/>
      <c r="O65" s="24"/>
      <c r="P65" s="24"/>
    </row>
    <row r="66" spans="1:16" s="25" customFormat="1" ht="43.9" customHeight="1" x14ac:dyDescent="0.25">
      <c r="A66" s="20"/>
      <c r="B66" s="67"/>
      <c r="C66" s="68"/>
      <c r="D66" s="68"/>
      <c r="E66" s="68"/>
      <c r="F66" s="68"/>
      <c r="G66" s="68"/>
      <c r="H66" s="21"/>
      <c r="I66" s="22" t="s">
        <v>108</v>
      </c>
      <c r="J66" s="23">
        <v>10000</v>
      </c>
      <c r="K66" s="23">
        <v>10000</v>
      </c>
      <c r="L66" s="23">
        <v>10000</v>
      </c>
      <c r="M66" s="24"/>
      <c r="N66" s="24"/>
      <c r="O66" s="24"/>
      <c r="P66" s="24"/>
    </row>
    <row r="67" spans="1:16" s="50" customFormat="1" ht="75" x14ac:dyDescent="0.25">
      <c r="A67" s="35"/>
      <c r="B67" s="71" t="s">
        <v>1</v>
      </c>
      <c r="C67" s="72"/>
      <c r="D67" s="72"/>
      <c r="E67" s="72"/>
      <c r="F67" s="72"/>
      <c r="G67" s="72"/>
      <c r="H67" s="36">
        <v>610</v>
      </c>
      <c r="I67" s="37" t="s">
        <v>107</v>
      </c>
      <c r="J67" s="23">
        <v>159704.76</v>
      </c>
      <c r="K67" s="23">
        <v>160272.76</v>
      </c>
      <c r="L67" s="23">
        <v>160272.76</v>
      </c>
      <c r="M67" s="49"/>
      <c r="N67" s="49"/>
      <c r="O67" s="49"/>
      <c r="P67" s="49"/>
    </row>
    <row r="68" spans="1:16" s="40" customFormat="1" ht="18.75" x14ac:dyDescent="0.25">
      <c r="A68" s="35"/>
      <c r="B68" s="51"/>
      <c r="C68" s="51"/>
      <c r="D68" s="51"/>
      <c r="E68" s="51"/>
      <c r="F68" s="51"/>
      <c r="G68" s="51"/>
      <c r="H68" s="52"/>
      <c r="I68" s="37" t="s">
        <v>111</v>
      </c>
      <c r="J68" s="23">
        <v>750303.9</v>
      </c>
      <c r="K68" s="23">
        <v>750121.4</v>
      </c>
      <c r="L68" s="23">
        <v>750296.2</v>
      </c>
      <c r="M68" s="38"/>
      <c r="N68" s="38"/>
      <c r="O68" s="38"/>
      <c r="P68" s="38"/>
    </row>
    <row r="69" spans="1:16" s="53" customFormat="1" ht="20.25" x14ac:dyDescent="0.2">
      <c r="E69" s="66"/>
      <c r="F69" s="66"/>
      <c r="G69" s="66"/>
      <c r="I69" s="54" t="s">
        <v>87</v>
      </c>
      <c r="J69" s="23">
        <f>J9+J13+J17+J20+J21+J25+J26+J33+J35+J39+J40+J43+J46+J48+J49+J53+J57+J60+J67+J66+J68+J54</f>
        <v>8214267.0040000007</v>
      </c>
      <c r="K69" s="23">
        <f>K9+K13+K17+K20+K21+K25+K26+K33+K35+K39+K40+K43+K46+K48+K49+K53+K57+K60+K67+K66+K68+K54</f>
        <v>6890499.9990000017</v>
      </c>
      <c r="L69" s="23">
        <f>L9+L13+L17+L20+L21+L25+L26+L33+L35+L39+L40+L43+L46+L48+L49+L53+L57+L60+L67+L66+L68+L54</f>
        <v>7110776.001000002</v>
      </c>
    </row>
    <row r="70" spans="1:16" s="53" customFormat="1" x14ac:dyDescent="0.2">
      <c r="D70" s="66"/>
      <c r="E70" s="66"/>
      <c r="F70" s="66"/>
      <c r="G70" s="66"/>
      <c r="J70" s="55"/>
      <c r="K70" s="55"/>
      <c r="L70" s="55"/>
    </row>
    <row r="71" spans="1:16" s="53" customFormat="1" x14ac:dyDescent="0.2">
      <c r="E71" s="66"/>
      <c r="F71" s="66"/>
      <c r="G71" s="66"/>
      <c r="J71" s="55"/>
      <c r="K71" s="55"/>
      <c r="L71" s="55"/>
    </row>
    <row r="72" spans="1:16" s="53" customFormat="1" x14ac:dyDescent="0.2">
      <c r="B72" s="66"/>
      <c r="C72" s="66"/>
      <c r="D72" s="66"/>
      <c r="E72" s="66"/>
      <c r="F72" s="66"/>
      <c r="G72" s="66"/>
      <c r="J72" s="55"/>
      <c r="K72" s="55"/>
      <c r="L72" s="55"/>
    </row>
    <row r="73" spans="1:16" s="53" customFormat="1" x14ac:dyDescent="0.2">
      <c r="B73" s="66"/>
      <c r="C73" s="66"/>
      <c r="D73" s="66"/>
      <c r="E73" s="66"/>
      <c r="F73" s="66"/>
      <c r="G73" s="66"/>
      <c r="J73" s="55"/>
      <c r="K73" s="55"/>
      <c r="L73" s="55"/>
    </row>
    <row r="74" spans="1:16" x14ac:dyDescent="0.2">
      <c r="E74" s="64"/>
      <c r="F74" s="64"/>
      <c r="G74" s="64"/>
    </row>
    <row r="75" spans="1:16" x14ac:dyDescent="0.2">
      <c r="E75" s="64"/>
      <c r="F75" s="64"/>
      <c r="G75" s="64"/>
    </row>
    <row r="76" spans="1:16" x14ac:dyDescent="0.2">
      <c r="E76" s="64"/>
      <c r="F76" s="64"/>
      <c r="G76" s="64"/>
    </row>
    <row r="77" spans="1:16" x14ac:dyDescent="0.2">
      <c r="E77" s="64"/>
      <c r="F77" s="64"/>
      <c r="G77" s="64"/>
    </row>
    <row r="78" spans="1:16" x14ac:dyDescent="0.2">
      <c r="E78" s="64"/>
      <c r="F78" s="64"/>
      <c r="G78" s="64"/>
    </row>
    <row r="79" spans="1:16" x14ac:dyDescent="0.2">
      <c r="E79" s="64"/>
      <c r="F79" s="64"/>
      <c r="G79" s="64"/>
    </row>
    <row r="80" spans="1:16" x14ac:dyDescent="0.2">
      <c r="E80" s="64"/>
      <c r="F80" s="64"/>
      <c r="G80" s="64"/>
    </row>
    <row r="81" spans="2:7" x14ac:dyDescent="0.2">
      <c r="E81" s="64"/>
      <c r="F81" s="64"/>
      <c r="G81" s="64"/>
    </row>
    <row r="82" spans="2:7" x14ac:dyDescent="0.2">
      <c r="D82" s="64"/>
      <c r="E82" s="64"/>
      <c r="F82" s="64"/>
      <c r="G82" s="64"/>
    </row>
    <row r="83" spans="2:7" x14ac:dyDescent="0.2">
      <c r="B83" s="64"/>
      <c r="C83" s="64"/>
      <c r="D83" s="64"/>
      <c r="E83" s="64"/>
      <c r="F83" s="64"/>
      <c r="G83" s="64"/>
    </row>
    <row r="84" spans="2:7" x14ac:dyDescent="0.2">
      <c r="B84" s="64"/>
      <c r="C84" s="64"/>
      <c r="D84" s="64"/>
      <c r="E84" s="64"/>
      <c r="F84" s="64"/>
      <c r="G84" s="64"/>
    </row>
  </sheetData>
  <autoFilter ref="I8:L67"/>
  <mergeCells count="66">
    <mergeCell ref="I5:L5"/>
    <mergeCell ref="K6:L6"/>
    <mergeCell ref="B9:G9"/>
    <mergeCell ref="B13:G13"/>
    <mergeCell ref="B17:G17"/>
    <mergeCell ref="C15:G15"/>
    <mergeCell ref="C10:G10"/>
    <mergeCell ref="C11:G11"/>
    <mergeCell ref="C12:G12"/>
    <mergeCell ref="C14:G14"/>
    <mergeCell ref="C38:G38"/>
    <mergeCell ref="C44:G44"/>
    <mergeCell ref="D19:G19"/>
    <mergeCell ref="D46:G46"/>
    <mergeCell ref="B43:G43"/>
    <mergeCell ref="B26:G26"/>
    <mergeCell ref="B33:G33"/>
    <mergeCell ref="B35:G35"/>
    <mergeCell ref="B39:G39"/>
    <mergeCell ref="B40:G40"/>
    <mergeCell ref="C27:G27"/>
    <mergeCell ref="C28:G28"/>
    <mergeCell ref="C29:G29"/>
    <mergeCell ref="C30:G30"/>
    <mergeCell ref="B20:G20"/>
    <mergeCell ref="C31:G31"/>
    <mergeCell ref="C32:G32"/>
    <mergeCell ref="C36:G36"/>
    <mergeCell ref="C37:G37"/>
    <mergeCell ref="B21:G21"/>
    <mergeCell ref="B25:G25"/>
    <mergeCell ref="C22:G22"/>
    <mergeCell ref="C23:G23"/>
    <mergeCell ref="C24:G24"/>
    <mergeCell ref="B49:G49"/>
    <mergeCell ref="B53:G53"/>
    <mergeCell ref="B57:G57"/>
    <mergeCell ref="C45:G45"/>
    <mergeCell ref="C47:G47"/>
    <mergeCell ref="C50:G50"/>
    <mergeCell ref="D51:G51"/>
    <mergeCell ref="E18:G18"/>
    <mergeCell ref="E74:G74"/>
    <mergeCell ref="E75:G75"/>
    <mergeCell ref="E71:G71"/>
    <mergeCell ref="E78:G78"/>
    <mergeCell ref="E76:G76"/>
    <mergeCell ref="E77:G77"/>
    <mergeCell ref="B73:G73"/>
    <mergeCell ref="B72:G72"/>
    <mergeCell ref="C58:G58"/>
    <mergeCell ref="C59:G59"/>
    <mergeCell ref="C61:G61"/>
    <mergeCell ref="D70:G70"/>
    <mergeCell ref="D60:G60"/>
    <mergeCell ref="B67:G67"/>
    <mergeCell ref="B48:G48"/>
    <mergeCell ref="B84:G84"/>
    <mergeCell ref="B83:G83"/>
    <mergeCell ref="D52:G52"/>
    <mergeCell ref="D82:G82"/>
    <mergeCell ref="E69:G69"/>
    <mergeCell ref="E79:G79"/>
    <mergeCell ref="E80:G80"/>
    <mergeCell ref="E81:G81"/>
    <mergeCell ref="B66:G66"/>
  </mergeCells>
  <printOptions horizontalCentered="1"/>
  <pageMargins left="0.78740157480314965" right="0.39370078740157483" top="0.78740157480314965" bottom="0.39370078740157483" header="0.39370078740157483" footer="0.39370078740157483"/>
  <pageSetup paperSize="9" scale="6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Шадрина Виктория Владеевна</cp:lastModifiedBy>
  <cp:lastPrinted>2025-11-13T09:29:34Z</cp:lastPrinted>
  <dcterms:created xsi:type="dcterms:W3CDTF">2020-10-30T05:29:30Z</dcterms:created>
  <dcterms:modified xsi:type="dcterms:W3CDTF">2025-11-28T11:13:59Z</dcterms:modified>
</cp:coreProperties>
</file>